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lavdija\Desktop\JAVNA NAROČILA\IGRALA - PONOVITEV\RD\SKLOP 2\"/>
    </mc:Choice>
  </mc:AlternateContent>
  <xr:revisionPtr revIDLastSave="0" documentId="8_{E8B05DA7-6259-4AED-ACF1-00AE4F800EFD}" xr6:coauthVersionLast="47" xr6:coauthVersionMax="47" xr10:uidLastSave="{00000000-0000-0000-0000-000000000000}"/>
  <bookViews>
    <workbookView xWindow="-28920" yWindow="-120" windowWidth="29040" windowHeight="15720" tabRatio="879" xr2:uid="{00000000-000D-0000-FFFF-FFFF00000000}"/>
  </bookViews>
  <sheets>
    <sheet name="REKAPITULACIJA" sheetId="1" r:id="rId1"/>
    <sheet name="KS Ločna Mačkovec" sheetId="2" r:id="rId2"/>
    <sheet name="KS URŠNA SELA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7" l="1"/>
  <c r="G15" i="7"/>
  <c r="G13" i="7"/>
  <c r="G11" i="7"/>
  <c r="G9" i="7"/>
  <c r="G9" i="2" l="1"/>
  <c r="D22" i="7" l="1"/>
  <c r="D24" i="7" l="1"/>
  <c r="C8" i="1"/>
  <c r="D13" i="2"/>
  <c r="C7" i="1" l="1"/>
  <c r="D7" i="1" s="1"/>
  <c r="E7" i="1" s="1"/>
  <c r="D15" i="2"/>
  <c r="D14" i="2"/>
  <c r="D8" i="1"/>
  <c r="E8" i="1" s="1"/>
  <c r="D23" i="7"/>
  <c r="E11" i="1" l="1"/>
  <c r="C11" i="1"/>
  <c r="D11" i="1"/>
</calcChain>
</file>

<file path=xl/sharedStrings.xml><?xml version="1.0" encoding="utf-8"?>
<sst xmlns="http://schemas.openxmlformats.org/spreadsheetml/2006/main" count="48" uniqueCount="34">
  <si>
    <t>REKAPITULACIJA POPISA</t>
  </si>
  <si>
    <t>Zap. št.</t>
  </si>
  <si>
    <t>LOKACIJA</t>
  </si>
  <si>
    <t>VREDNOST brez DDV</t>
  </si>
  <si>
    <t>DDV</t>
  </si>
  <si>
    <t>VREDNOST z DDV</t>
  </si>
  <si>
    <t>SKUPAJ</t>
  </si>
  <si>
    <t>Zap. Št.</t>
  </si>
  <si>
    <t>Opis postavke</t>
  </si>
  <si>
    <t xml:space="preserve">Enota </t>
  </si>
  <si>
    <t>Količina</t>
  </si>
  <si>
    <t>Cena za enoto</t>
  </si>
  <si>
    <t>Cena skupaj</t>
  </si>
  <si>
    <t>kos</t>
  </si>
  <si>
    <t>m2</t>
  </si>
  <si>
    <t>OPREMA</t>
  </si>
  <si>
    <t> </t>
  </si>
  <si>
    <t xml:space="preserve">  CENA SKUPAJ (brez DDV)</t>
  </si>
  <si>
    <t xml:space="preserve">  DDV (22%)</t>
  </si>
  <si>
    <t xml:space="preserve">  CENA SKUPAJ (z DDV)</t>
  </si>
  <si>
    <t>KS URŠNA SELA</t>
  </si>
  <si>
    <t xml:space="preserve"> POPIS IGRAL IN OPREME Z MONTAŽO ZA KS URŠNA SELA – PREPLASTITEV IGRIŠČA</t>
  </si>
  <si>
    <t xml:space="preserve"> POPIS IGRAL IN OPREME Z MONTAŽO ZA UREDITEV OTROŠKEGA IGRIŠČA KS Ločna Mačkovec</t>
  </si>
  <si>
    <t>m3</t>
  </si>
  <si>
    <t>Priprava gradbišča. Ograditev in označitev, pospravilo po končanih delih.</t>
  </si>
  <si>
    <t>kpl</t>
  </si>
  <si>
    <t>Rušenje asfalta z nalaganjem in odvozom na stalno deponijo.</t>
  </si>
  <si>
    <t>Dobava in vgradnja novega tampona.</t>
  </si>
  <si>
    <t>Fini planum pred asfaltiranjem.</t>
  </si>
  <si>
    <t>Celovita izravnava in preplastitev obstoječega asfaltnega igrišča. Izravnava obstoječega asfaltnega igrišča z asfaltno maso AC 16 v skupni količini cca 280 m², za odpravo manjših neravnin in lokalnih deformacij, ter preplastitev igrišča z asfaltno maso AB 8 v debelini 4 cm (v zgoščenem stanju) v skupni količini cca 450 m².
Postavka vključuje vsa potrebna spremljajoča dela, in sicer: mehansko čiščenje obstoječe površine, lokalne sanacije poškodb asfalta, nanos bitumenskega veznega premaza, strojno in/ali ročno vgradnjo asfaltnih mas, zgoščevanje, obdelavo robov in stikov, prilagoditev višin in padcev ter zaključno čiščenje površine.
Ponudnik z oddajo ponudbe potrjuje, da je seznanjen z dejanskim stanjem obstoječe asfaltne podlage, razmerami na lokaciji izvajanja del ter možnostmi dostopa in dovoza, ter da je v ponudbeno ceno vključil vse stroške, povezane z organizacijo del, načinom dostopa, uporabo ustrezne mehanizacije in/ali ročnega dela ter morebitnimi omejitvami, potrebnimi za uspešno in kakovostno izvedbo del.</t>
  </si>
  <si>
    <t>Dobava in vgradnja asfalta AC surf 8 v debelini do 5cm.</t>
  </si>
  <si>
    <t>KS LOČNA MAČKOVEC</t>
  </si>
  <si>
    <t>PREDRAČUN SKLOP 2</t>
  </si>
  <si>
    <t>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</si>
</sst>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24];\-#,##0.00\ [$€-424]"/>
    <numFmt numFmtId="165" formatCode="#,##0.00\ [$€-424]"/>
    <numFmt numFmtId="166" formatCode="#,##0.00\ [$€-1]"/>
  </numFmts>
  <fonts count="10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Times New Roman"/>
      <family val="1"/>
      <charset val="204"/>
    </font>
    <font>
      <b/>
      <sz val="18"/>
      <color indexed="56"/>
      <name val="Cambria"/>
      <family val="2"/>
      <charset val="238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</borders>
  <cellStyleXfs count="6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0" fontId="0" fillId="0" borderId="12" xfId="0" applyBorder="1" applyAlignment="1">
      <alignment horizontal="left" wrapText="1"/>
    </xf>
    <xf numFmtId="0" fontId="2" fillId="0" borderId="12" xfId="0" applyFont="1" applyBorder="1" applyAlignment="1">
      <alignment wrapText="1"/>
    </xf>
    <xf numFmtId="166" fontId="0" fillId="0" borderId="12" xfId="0" applyNumberFormat="1" applyBorder="1" applyAlignment="1">
      <alignment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6" fontId="0" fillId="0" borderId="0" xfId="0" applyNumberFormat="1"/>
    <xf numFmtId="0" fontId="8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4" fillId="0" borderId="0" xfId="0" applyFont="1" applyAlignment="1">
      <alignment horizontal="center"/>
    </xf>
    <xf numFmtId="0" fontId="3" fillId="0" borderId="7" xfId="0" applyFont="1" applyBorder="1"/>
    <xf numFmtId="165" fontId="3" fillId="0" borderId="8" xfId="0" applyNumberFormat="1" applyFont="1" applyBorder="1"/>
    <xf numFmtId="0" fontId="3" fillId="0" borderId="9" xfId="0" applyFont="1" applyBorder="1"/>
    <xf numFmtId="165" fontId="3" fillId="0" borderId="10" xfId="0" applyNumberFormat="1" applyFont="1" applyBorder="1"/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4" fontId="9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 wrapText="1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64" fontId="2" fillId="2" borderId="3" xfId="0" applyNumberFormat="1" applyFont="1" applyFill="1" applyBorder="1" applyAlignment="1" applyProtection="1">
      <alignment horizontal="right" wrapText="1"/>
      <protection locked="0"/>
    </xf>
    <xf numFmtId="164" fontId="2" fillId="2" borderId="4" xfId="0" applyNumberFormat="1" applyFont="1" applyFill="1" applyBorder="1" applyAlignment="1" applyProtection="1">
      <alignment horizontal="right" wrapText="1"/>
      <protection locked="0"/>
    </xf>
    <xf numFmtId="164" fontId="4" fillId="0" borderId="0" xfId="0" applyNumberFormat="1" applyFont="1" applyAlignment="1" applyProtection="1">
      <alignment horizontal="right" vertical="top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>
      <alignment horizontal="right" vertical="top"/>
    </xf>
  </cellXfs>
  <cellStyles count="6">
    <cellStyle name="Naslov 5" xfId="2" xr:uid="{1AD65C96-E1A6-4443-913D-B838DEDB3BF1}"/>
    <cellStyle name="Navadno" xfId="0" builtinId="0"/>
    <cellStyle name="Navadno 2" xfId="1" xr:uid="{85ECA52E-9F9F-479E-A6A4-E15C707F69B5}"/>
    <cellStyle name="Navadno 2 2" xfId="3" xr:uid="{796EF6B9-83DC-4C80-BEFE-1FC815EC226E}"/>
    <cellStyle name="Navadno 23" xfId="5" xr:uid="{D4B61DE5-9479-4C4B-A6A4-A9B7FF5C49B2}"/>
    <cellStyle name="Navadno 5 2" xfId="4" xr:uid="{9F81355E-8835-46B3-A1A8-863605B2AE7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2" sqref="E2"/>
    </sheetView>
  </sheetViews>
  <sheetFormatPr defaultRowHeight="15" x14ac:dyDescent="0.25"/>
  <cols>
    <col min="1" max="1" width="8.7109375" style="2" customWidth="1"/>
    <col min="2" max="2" width="37.140625" style="1" customWidth="1"/>
    <col min="3" max="3" width="14.28515625" style="1" customWidth="1"/>
    <col min="4" max="4" width="14" style="1" customWidth="1"/>
    <col min="5" max="5" width="17.5703125" style="1" customWidth="1"/>
    <col min="6" max="6" width="11.85546875" customWidth="1"/>
  </cols>
  <sheetData>
    <row r="1" spans="1:6" x14ac:dyDescent="0.25">
      <c r="B1" s="45" t="s">
        <v>32</v>
      </c>
      <c r="E1" s="3"/>
    </row>
    <row r="4" spans="1:6" x14ac:dyDescent="0.25">
      <c r="B4" s="45" t="s">
        <v>0</v>
      </c>
    </row>
    <row r="6" spans="1:6" ht="26.25" x14ac:dyDescent="0.25">
      <c r="A6" s="42" t="s">
        <v>1</v>
      </c>
      <c r="B6" s="43" t="s">
        <v>2</v>
      </c>
      <c r="C6" s="43" t="s">
        <v>3</v>
      </c>
      <c r="D6" s="44" t="s">
        <v>4</v>
      </c>
      <c r="E6" s="43" t="s">
        <v>5</v>
      </c>
    </row>
    <row r="7" spans="1:6" x14ac:dyDescent="0.25">
      <c r="A7" s="2">
        <v>1</v>
      </c>
      <c r="B7" s="18" t="s">
        <v>31</v>
      </c>
      <c r="C7" s="5">
        <f>'KS Ločna Mačkovec'!D13</f>
        <v>0</v>
      </c>
      <c r="D7" s="5">
        <f t="shared" ref="D7:D8" si="0">C7*0.22</f>
        <v>0</v>
      </c>
      <c r="E7" s="5">
        <f>D7+C7</f>
        <v>0</v>
      </c>
      <c r="F7" s="5"/>
    </row>
    <row r="8" spans="1:6" x14ac:dyDescent="0.25">
      <c r="A8" s="2">
        <v>2</v>
      </c>
      <c r="B8" s="12" t="s">
        <v>20</v>
      </c>
      <c r="C8" s="5">
        <f>'KS URŠNA SELA'!D22</f>
        <v>0</v>
      </c>
      <c r="D8" s="5">
        <f t="shared" si="0"/>
        <v>0</v>
      </c>
      <c r="E8" s="5">
        <f t="shared" ref="E8" si="1">D8+C8</f>
        <v>0</v>
      </c>
      <c r="F8" s="5"/>
    </row>
    <row r="9" spans="1:6" x14ac:dyDescent="0.25">
      <c r="A9" s="6"/>
      <c r="B9" s="7"/>
      <c r="C9" s="8"/>
      <c r="D9" s="8"/>
      <c r="E9" s="8"/>
      <c r="F9" s="11"/>
    </row>
    <row r="11" spans="1:6" x14ac:dyDescent="0.25">
      <c r="B11" s="1" t="s">
        <v>6</v>
      </c>
      <c r="C11" s="5">
        <f>SUM(C7:C10)</f>
        <v>0</v>
      </c>
      <c r="D11" s="5">
        <f>SUM(D7:D9)</f>
        <v>0</v>
      </c>
      <c r="E11" s="5">
        <f>SUM(E7:E9)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BA39B-281A-4F12-96E9-3E37E8EC4769}">
  <sheetPr>
    <pageSetUpPr fitToPage="1"/>
  </sheetPr>
  <dimension ref="A1:G16"/>
  <sheetViews>
    <sheetView workbookViewId="0">
      <selection activeCell="E9" sqref="E9"/>
    </sheetView>
  </sheetViews>
  <sheetFormatPr defaultColWidth="9.140625" defaultRowHeight="12.75" x14ac:dyDescent="0.2"/>
  <cols>
    <col min="1" max="1" width="3.85546875" style="18" customWidth="1"/>
    <col min="2" max="2" width="4" style="34" customWidth="1"/>
    <col min="3" max="3" width="47.5703125" style="18" customWidth="1"/>
    <col min="4" max="4" width="10.5703125" style="37" customWidth="1"/>
    <col min="5" max="5" width="7.5703125" style="37" customWidth="1"/>
    <col min="6" max="6" width="12.140625" style="55" customWidth="1"/>
    <col min="7" max="7" width="13.42578125" style="55" customWidth="1"/>
    <col min="8" max="16384" width="9.140625" style="18"/>
  </cols>
  <sheetData>
    <row r="1" spans="1:7" x14ac:dyDescent="0.2">
      <c r="A1" s="15"/>
      <c r="B1" s="16"/>
      <c r="C1" s="15"/>
      <c r="D1" s="17"/>
      <c r="E1" s="17"/>
      <c r="F1" s="46"/>
      <c r="G1" s="46"/>
    </row>
    <row r="2" spans="1:7" x14ac:dyDescent="0.2">
      <c r="A2" s="19"/>
      <c r="B2" s="20"/>
      <c r="C2" s="21" t="s">
        <v>33</v>
      </c>
      <c r="D2" s="22"/>
      <c r="E2" s="23"/>
      <c r="F2" s="47"/>
      <c r="G2" s="48"/>
    </row>
    <row r="3" spans="1:7" x14ac:dyDescent="0.2">
      <c r="A3" s="19"/>
      <c r="B3" s="24"/>
      <c r="C3" s="19"/>
      <c r="D3" s="22"/>
      <c r="E3" s="23"/>
      <c r="F3" s="47"/>
      <c r="G3" s="48"/>
    </row>
    <row r="4" spans="1:7" x14ac:dyDescent="0.2">
      <c r="A4" s="19"/>
      <c r="B4" s="24"/>
      <c r="C4" s="19"/>
      <c r="D4" s="22"/>
      <c r="E4" s="23"/>
      <c r="F4" s="47"/>
      <c r="G4" s="48"/>
    </row>
    <row r="5" spans="1:7" x14ac:dyDescent="0.2">
      <c r="A5" s="19"/>
      <c r="B5" s="25" t="s">
        <v>22</v>
      </c>
      <c r="C5" s="26"/>
      <c r="D5" s="27"/>
      <c r="E5" s="27"/>
      <c r="F5" s="49"/>
      <c r="G5" s="49"/>
    </row>
    <row r="6" spans="1:7" x14ac:dyDescent="0.2">
      <c r="A6" s="28"/>
      <c r="B6" s="20"/>
      <c r="C6" s="21"/>
      <c r="D6" s="29"/>
      <c r="E6" s="30"/>
      <c r="F6" s="50"/>
      <c r="G6" s="51"/>
    </row>
    <row r="7" spans="1:7" ht="39" thickBot="1" x14ac:dyDescent="0.25">
      <c r="A7" s="4"/>
      <c r="B7" s="31" t="s">
        <v>7</v>
      </c>
      <c r="C7" s="32" t="s">
        <v>8</v>
      </c>
      <c r="D7" s="33" t="s">
        <v>9</v>
      </c>
      <c r="E7" s="33" t="s">
        <v>10</v>
      </c>
      <c r="F7" s="52" t="s">
        <v>11</v>
      </c>
      <c r="G7" s="53" t="s">
        <v>12</v>
      </c>
    </row>
    <row r="9" spans="1:7" ht="296.25" customHeight="1" x14ac:dyDescent="0.2">
      <c r="A9" s="10"/>
      <c r="B9" s="13">
        <v>1</v>
      </c>
      <c r="C9" s="9" t="s">
        <v>29</v>
      </c>
      <c r="D9" s="14" t="s">
        <v>13</v>
      </c>
      <c r="E9" s="14">
        <v>1</v>
      </c>
      <c r="F9" s="56">
        <v>0</v>
      </c>
      <c r="G9" s="54">
        <f>F9*E9</f>
        <v>0</v>
      </c>
    </row>
    <row r="10" spans="1:7" x14ac:dyDescent="0.2">
      <c r="A10" s="10"/>
      <c r="B10" s="13"/>
      <c r="C10" s="10"/>
      <c r="D10" s="14"/>
      <c r="E10" s="14"/>
      <c r="F10" s="54"/>
      <c r="G10" s="54"/>
    </row>
    <row r="12" spans="1:7" ht="13.5" thickBot="1" x14ac:dyDescent="0.25">
      <c r="C12" s="35" t="s">
        <v>15</v>
      </c>
      <c r="D12" s="36" t="s">
        <v>16</v>
      </c>
    </row>
    <row r="13" spans="1:7" ht="14.25" thickTop="1" thickBot="1" x14ac:dyDescent="0.25">
      <c r="C13" s="38" t="s">
        <v>17</v>
      </c>
      <c r="D13" s="39">
        <f>SUM(G9:G10)</f>
        <v>0</v>
      </c>
    </row>
    <row r="14" spans="1:7" ht="14.25" thickTop="1" thickBot="1" x14ac:dyDescent="0.25">
      <c r="C14" s="40" t="s">
        <v>18</v>
      </c>
      <c r="D14" s="41">
        <f>D13*0.22</f>
        <v>0</v>
      </c>
    </row>
    <row r="15" spans="1:7" ht="14.25" thickTop="1" thickBot="1" x14ac:dyDescent="0.25">
      <c r="C15" s="40" t="s">
        <v>19</v>
      </c>
      <c r="D15" s="41">
        <f>D13*1.22</f>
        <v>0</v>
      </c>
    </row>
    <row r="16" spans="1:7" ht="13.5" thickTop="1" x14ac:dyDescent="0.2"/>
  </sheetData>
  <sheetProtection algorithmName="SHA-512" hashValue="uScyqXdZSpgcmYWTD7aGVsG05N4A9ZSE0L01kU7bUkCi21kwWltp8gUypGrdZl2ALHZEygD7yYsus++IxILooQ==" saltValue="axXME2QOV7C+JOzo2ARH3A==" spinCount="100000" sheet="1" objects="1" scenarios="1"/>
  <pageMargins left="0.7" right="0.7" top="0.75" bottom="0.75" header="0.3" footer="0.3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ECDCD-6128-4F93-AC86-9DBC894E89EE}">
  <sheetPr>
    <pageSetUpPr fitToPage="1"/>
  </sheetPr>
  <dimension ref="A1:G24"/>
  <sheetViews>
    <sheetView workbookViewId="0">
      <selection activeCell="E9" sqref="E9"/>
    </sheetView>
  </sheetViews>
  <sheetFormatPr defaultColWidth="9.140625" defaultRowHeight="12.75" x14ac:dyDescent="0.2"/>
  <cols>
    <col min="1" max="1" width="4.5703125" style="18" customWidth="1"/>
    <col min="2" max="2" width="5.42578125" style="34" customWidth="1"/>
    <col min="3" max="3" width="34.28515625" style="18" customWidth="1"/>
    <col min="4" max="4" width="12.140625" style="37" customWidth="1"/>
    <col min="5" max="5" width="9.140625" style="37"/>
    <col min="6" max="6" width="14.7109375" style="55" customWidth="1"/>
    <col min="7" max="7" width="15.42578125" style="55" customWidth="1"/>
    <col min="8" max="16384" width="9.140625" style="18"/>
  </cols>
  <sheetData>
    <row r="1" spans="1:7" x14ac:dyDescent="0.2">
      <c r="A1" s="15"/>
      <c r="B1" s="16"/>
      <c r="C1" s="15"/>
      <c r="D1" s="17"/>
      <c r="E1" s="17"/>
      <c r="F1" s="46"/>
      <c r="G1" s="46"/>
    </row>
    <row r="2" spans="1:7" x14ac:dyDescent="0.2">
      <c r="A2" s="19"/>
      <c r="B2" s="20"/>
      <c r="C2" s="21" t="s">
        <v>33</v>
      </c>
      <c r="D2" s="22"/>
      <c r="E2" s="23"/>
      <c r="F2" s="47"/>
      <c r="G2" s="48"/>
    </row>
    <row r="3" spans="1:7" x14ac:dyDescent="0.2">
      <c r="A3" s="19"/>
      <c r="B3" s="24"/>
      <c r="C3" s="19"/>
      <c r="D3" s="22"/>
      <c r="E3" s="23"/>
      <c r="F3" s="47"/>
      <c r="G3" s="48"/>
    </row>
    <row r="4" spans="1:7" x14ac:dyDescent="0.2">
      <c r="A4" s="19"/>
      <c r="B4" s="24"/>
      <c r="C4" s="19"/>
      <c r="D4" s="22"/>
      <c r="E4" s="23"/>
      <c r="F4" s="47"/>
      <c r="G4" s="48"/>
    </row>
    <row r="5" spans="1:7" x14ac:dyDescent="0.2">
      <c r="A5" s="19"/>
      <c r="B5" s="25" t="s">
        <v>21</v>
      </c>
      <c r="C5" s="26"/>
      <c r="D5" s="27"/>
      <c r="E5" s="27"/>
      <c r="F5" s="49"/>
      <c r="G5" s="49"/>
    </row>
    <row r="6" spans="1:7" x14ac:dyDescent="0.2">
      <c r="A6" s="28"/>
      <c r="B6" s="20"/>
      <c r="C6" s="21"/>
      <c r="D6" s="29"/>
      <c r="E6" s="30"/>
      <c r="F6" s="50"/>
      <c r="G6" s="51"/>
    </row>
    <row r="7" spans="1:7" ht="26.25" thickBot="1" x14ac:dyDescent="0.25">
      <c r="A7" s="4"/>
      <c r="B7" s="31" t="s">
        <v>7</v>
      </c>
      <c r="C7" s="32" t="s">
        <v>8</v>
      </c>
      <c r="D7" s="33" t="s">
        <v>9</v>
      </c>
      <c r="E7" s="33" t="s">
        <v>10</v>
      </c>
      <c r="F7" s="52" t="s">
        <v>11</v>
      </c>
      <c r="G7" s="53" t="s">
        <v>12</v>
      </c>
    </row>
    <row r="9" spans="1:7" ht="38.25" x14ac:dyDescent="0.2">
      <c r="A9" s="10"/>
      <c r="B9" s="13">
        <v>1</v>
      </c>
      <c r="C9" s="9" t="s">
        <v>24</v>
      </c>
      <c r="D9" s="14" t="s">
        <v>25</v>
      </c>
      <c r="E9" s="14">
        <v>1</v>
      </c>
      <c r="F9" s="56">
        <v>0</v>
      </c>
      <c r="G9" s="54">
        <f>F9*E9</f>
        <v>0</v>
      </c>
    </row>
    <row r="10" spans="1:7" x14ac:dyDescent="0.2">
      <c r="A10" s="10"/>
      <c r="B10" s="13"/>
      <c r="C10" s="9"/>
      <c r="D10" s="14"/>
      <c r="E10" s="14"/>
      <c r="F10" s="54"/>
      <c r="G10" s="54"/>
    </row>
    <row r="11" spans="1:7" ht="25.5" x14ac:dyDescent="0.2">
      <c r="A11" s="10"/>
      <c r="B11" s="13">
        <v>2</v>
      </c>
      <c r="C11" s="9" t="s">
        <v>26</v>
      </c>
      <c r="D11" s="14" t="s">
        <v>14</v>
      </c>
      <c r="E11" s="14">
        <v>1100</v>
      </c>
      <c r="F11" s="56">
        <v>0</v>
      </c>
      <c r="G11" s="54">
        <f>F11*E11</f>
        <v>0</v>
      </c>
    </row>
    <row r="12" spans="1:7" x14ac:dyDescent="0.2">
      <c r="A12" s="10"/>
      <c r="B12" s="13"/>
      <c r="C12" s="9"/>
      <c r="D12" s="14"/>
      <c r="E12" s="14"/>
      <c r="F12" s="54"/>
      <c r="G12" s="54"/>
    </row>
    <row r="13" spans="1:7" x14ac:dyDescent="0.2">
      <c r="A13" s="10"/>
      <c r="B13" s="13">
        <v>3</v>
      </c>
      <c r="C13" s="9" t="s">
        <v>27</v>
      </c>
      <c r="D13" s="14" t="s">
        <v>23</v>
      </c>
      <c r="E13" s="14">
        <v>30</v>
      </c>
      <c r="F13" s="56">
        <v>0</v>
      </c>
      <c r="G13" s="54">
        <f>F13*E13</f>
        <v>0</v>
      </c>
    </row>
    <row r="14" spans="1:7" x14ac:dyDescent="0.2">
      <c r="A14" s="10"/>
      <c r="B14" s="13"/>
      <c r="C14" s="9"/>
      <c r="D14" s="14"/>
      <c r="E14" s="14"/>
      <c r="F14" s="54"/>
      <c r="G14" s="54"/>
    </row>
    <row r="15" spans="1:7" x14ac:dyDescent="0.2">
      <c r="A15" s="10"/>
      <c r="B15" s="13">
        <v>4</v>
      </c>
      <c r="C15" s="9" t="s">
        <v>28</v>
      </c>
      <c r="D15" s="14" t="s">
        <v>14</v>
      </c>
      <c r="E15" s="14">
        <v>1100</v>
      </c>
      <c r="F15" s="56">
        <v>0</v>
      </c>
      <c r="G15" s="54">
        <f>F15*E15</f>
        <v>0</v>
      </c>
    </row>
    <row r="16" spans="1:7" x14ac:dyDescent="0.2">
      <c r="A16" s="10"/>
      <c r="B16" s="13"/>
      <c r="C16" s="9"/>
      <c r="D16" s="14"/>
      <c r="E16" s="14"/>
      <c r="F16" s="54"/>
      <c r="G16" s="54"/>
    </row>
    <row r="17" spans="1:7" ht="25.5" x14ac:dyDescent="0.2">
      <c r="A17" s="10"/>
      <c r="B17" s="13">
        <v>5</v>
      </c>
      <c r="C17" s="9" t="s">
        <v>30</v>
      </c>
      <c r="D17" s="14" t="s">
        <v>14</v>
      </c>
      <c r="E17" s="14">
        <v>1100</v>
      </c>
      <c r="F17" s="56">
        <v>0</v>
      </c>
      <c r="G17" s="54">
        <f>F17*E17</f>
        <v>0</v>
      </c>
    </row>
    <row r="18" spans="1:7" x14ac:dyDescent="0.2">
      <c r="A18" s="10"/>
      <c r="B18" s="13"/>
      <c r="C18" s="9"/>
      <c r="D18" s="14"/>
      <c r="E18" s="14"/>
      <c r="F18" s="54"/>
      <c r="G18" s="54"/>
    </row>
    <row r="19" spans="1:7" x14ac:dyDescent="0.2">
      <c r="A19" s="10"/>
      <c r="B19" s="13"/>
      <c r="C19" s="10"/>
      <c r="D19" s="14"/>
      <c r="E19" s="14"/>
      <c r="F19" s="54"/>
      <c r="G19" s="54"/>
    </row>
    <row r="21" spans="1:7" ht="13.5" thickBot="1" x14ac:dyDescent="0.25">
      <c r="C21" s="35" t="s">
        <v>15</v>
      </c>
      <c r="D21" s="36" t="s">
        <v>16</v>
      </c>
    </row>
    <row r="22" spans="1:7" ht="14.25" thickTop="1" thickBot="1" x14ac:dyDescent="0.25">
      <c r="C22" s="38" t="s">
        <v>17</v>
      </c>
      <c r="D22" s="39">
        <f>SUM(G9:G20)</f>
        <v>0</v>
      </c>
    </row>
    <row r="23" spans="1:7" ht="14.25" thickTop="1" thickBot="1" x14ac:dyDescent="0.25">
      <c r="C23" s="40" t="s">
        <v>18</v>
      </c>
      <c r="D23" s="41">
        <f>D22*0.22</f>
        <v>0</v>
      </c>
    </row>
    <row r="24" spans="1:7" ht="14.25" thickTop="1" thickBot="1" x14ac:dyDescent="0.25">
      <c r="C24" s="40" t="s">
        <v>19</v>
      </c>
      <c r="D24" s="41">
        <f>D22*1.22</f>
        <v>0</v>
      </c>
    </row>
  </sheetData>
  <sheetProtection algorithmName="SHA-512" hashValue="qYoIQxSjuezi2LPW0VUYKpAmQ+sAHS5PJSs23jteI6QPbwLmtKe3ECneXEjc74Tg2ufV9l+c8FMIx+7RQ0X0vg==" saltValue="Z6MZHa1br0M84BNWjs7iQQ==" spinCount="100000" sheet="1" objects="1" scenarios="1"/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KS Ločna Mačkovec</vt:lpstr>
      <vt:lpstr>KS URŠNA SELA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Ivica Menger - MONM</dc:creator>
  <cp:keywords/>
  <dc:description/>
  <cp:lastModifiedBy>Klavdija Seničar - MONM</cp:lastModifiedBy>
  <cp:revision/>
  <cp:lastPrinted>2026-04-03T07:30:27Z</cp:lastPrinted>
  <dcterms:created xsi:type="dcterms:W3CDTF">2025-03-02T15:36:34Z</dcterms:created>
  <dcterms:modified xsi:type="dcterms:W3CDTF">2026-07-30T08:35:34Z</dcterms:modified>
  <cp:category/>
  <cp:contentStatus/>
</cp:coreProperties>
</file>